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<sst xmlns="http://schemas.openxmlformats.org/spreadsheetml/2006/main" count="13" uniqueCount="13">
  <si>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库存统计表</t>
  </si>
  <si>
    <t>科目</t>
  </si>
  <si>
    <t>应发（本)</t>
  </si>
  <si>
    <t>单价(元）</t>
  </si>
  <si>
    <t>库存（本）</t>
  </si>
  <si>
    <t>库存状态</t>
  </si>
  <si>
    <t>课本单价等级</t>
  </si>
  <si>
    <t>语文</t>
  </si>
  <si>
    <t>数学</t>
  </si>
  <si>
    <t>英语</t>
  </si>
  <si>
    <t>科学</t>
  </si>
  <si>
    <t>音乐</t>
  </si>
  <si>
    <t>绘画</t>
  </si>
</sst>
</file>

<file path=xl/styles.xml><?xml version="1.0" encoding="utf-8"?>
<styleSheet xmlns="http://schemas.openxmlformats.org/spreadsheetml/2006/main">
  <numFmts count="5">
    <numFmt numFmtId="176" formatCode="\¥#,##0.00;\¥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4"/>
      <color rgb="FF002060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 style="mediumDashDot">
        <color rgb="FF00B050"/>
      </right>
      <top/>
      <bottom style="mediumDashDot">
        <color rgb="FF00B050"/>
      </bottom>
      <diagonal/>
    </border>
    <border>
      <left style="mediumDashDot">
        <color rgb="FF00B050"/>
      </left>
      <right style="mediumDashDot">
        <color rgb="FF00B050"/>
      </right>
      <top/>
      <bottom style="mediumDashDot">
        <color rgb="FF00B050"/>
      </bottom>
      <diagonal/>
    </border>
    <border>
      <left style="mediumDashDot">
        <color rgb="FF00B050"/>
      </left>
      <right/>
      <top/>
      <bottom style="mediumDashDot">
        <color rgb="FF00B050"/>
      </bottom>
      <diagonal/>
    </border>
    <border>
      <left/>
      <right style="mediumDashDot">
        <color rgb="FF00B050"/>
      </right>
      <top style="mediumDashDot">
        <color rgb="FF00B050"/>
      </top>
      <bottom style="mediumDashDot">
        <color rgb="FF00B050"/>
      </bottom>
      <diagonal/>
    </border>
    <border>
      <left style="mediumDashDot">
        <color rgb="FF00B050"/>
      </left>
      <right style="mediumDashDot">
        <color rgb="FF00B050"/>
      </right>
      <top style="mediumDashDot">
        <color rgb="FF00B050"/>
      </top>
      <bottom style="mediumDashDot">
        <color rgb="FF00B050"/>
      </bottom>
      <diagonal/>
    </border>
    <border>
      <left style="mediumDashDot">
        <color rgb="FF00B050"/>
      </left>
      <right/>
      <top style="mediumDashDot">
        <color rgb="FF00B050"/>
      </top>
      <bottom style="mediumDashDot">
        <color rgb="FF00B050"/>
      </bottom>
      <diagonal/>
    </border>
    <border>
      <left/>
      <right style="mediumDashDot">
        <color rgb="FF00B050"/>
      </right>
      <top style="mediumDashDot">
        <color rgb="FF00B050"/>
      </top>
      <bottom/>
      <diagonal/>
    </border>
    <border>
      <left style="mediumDashDot">
        <color rgb="FF00B050"/>
      </left>
      <right style="mediumDashDot">
        <color rgb="FF00B050"/>
      </right>
      <top style="mediumDashDot">
        <color rgb="FF00B050"/>
      </top>
      <bottom/>
      <diagonal/>
    </border>
    <border>
      <left style="mediumDashDot">
        <color rgb="FF00B050"/>
      </left>
      <right/>
      <top style="mediumDashDot">
        <color rgb="FF00B05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1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16" borderId="12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206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2:F8" totalsRowShown="0">
  <tableColumns count="6">
    <tableColumn id="1" name="科目"/>
    <tableColumn id="2" name="应发（本)"/>
    <tableColumn id="3" name="单价(元）"/>
    <tableColumn id="4" name="库存（本）"/>
    <tableColumn id="5" name="库存状态"/>
    <tableColumn id="6" name="课本单价等级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11" sqref="I11"/>
    </sheetView>
  </sheetViews>
  <sheetFormatPr defaultColWidth="9" defaultRowHeight="14.25" outlineLevelRow="7" outlineLevelCol="5"/>
  <cols>
    <col min="1" max="5" width="10.5" customWidth="1"/>
    <col min="6" max="6" width="14.75" customWidth="1"/>
  </cols>
  <sheetData>
    <row r="1" ht="33.75" customHeight="1" spans="1:6">
      <c r="A1" s="1" t="s">
        <v>0</v>
      </c>
      <c r="B1" s="1"/>
      <c r="C1" s="1"/>
      <c r="D1" s="1"/>
      <c r="E1" s="1"/>
      <c r="F1" s="1"/>
    </row>
    <row r="2" ht="20.1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0.1" customHeight="1" spans="1:6">
      <c r="A3" s="5" t="s">
        <v>7</v>
      </c>
      <c r="B3" s="6">
        <v>240</v>
      </c>
      <c r="C3" s="7">
        <v>25</v>
      </c>
      <c r="D3" s="6">
        <v>245</v>
      </c>
      <c r="E3" s="6" t="str">
        <f>IF(D3&gt;=240,"库存够","补库存")</f>
        <v>库存够</v>
      </c>
      <c r="F3" s="8" t="str">
        <f>IF(C3&gt;=28,"偏高",IF(C3&lt;20,"偏低","适中"))</f>
        <v>适中</v>
      </c>
    </row>
    <row r="4" ht="20.1" customHeight="1" spans="1:6">
      <c r="A4" s="5" t="s">
        <v>8</v>
      </c>
      <c r="B4" s="6">
        <v>240</v>
      </c>
      <c r="C4" s="7">
        <v>22</v>
      </c>
      <c r="D4" s="6">
        <v>226</v>
      </c>
      <c r="E4" s="6" t="str">
        <f t="shared" ref="E4:E8" si="0">IF(D4&gt;=240,"库存够","补库存")</f>
        <v>补库存</v>
      </c>
      <c r="F4" s="8" t="str">
        <f t="shared" ref="F4:F8" si="1">IF(C4&gt;=28,"偏高",IF(C4&lt;20,"偏低","适中"))</f>
        <v>适中</v>
      </c>
    </row>
    <row r="5" ht="20.1" customHeight="1" spans="1:6">
      <c r="A5" s="5" t="s">
        <v>9</v>
      </c>
      <c r="B5" s="6">
        <v>240</v>
      </c>
      <c r="C5" s="7">
        <v>30.4</v>
      </c>
      <c r="D5" s="6">
        <v>260</v>
      </c>
      <c r="E5" s="6" t="str">
        <f t="shared" si="0"/>
        <v>库存够</v>
      </c>
      <c r="F5" s="8" t="str">
        <f t="shared" si="1"/>
        <v>偏高</v>
      </c>
    </row>
    <row r="6" ht="20.1" customHeight="1" spans="1:6">
      <c r="A6" s="5" t="s">
        <v>10</v>
      </c>
      <c r="B6" s="6">
        <v>240</v>
      </c>
      <c r="C6" s="7">
        <v>28</v>
      </c>
      <c r="D6" s="6">
        <v>235</v>
      </c>
      <c r="E6" s="6" t="str">
        <f t="shared" si="0"/>
        <v>补库存</v>
      </c>
      <c r="F6" s="8" t="str">
        <f t="shared" si="1"/>
        <v>偏高</v>
      </c>
    </row>
    <row r="7" ht="20.1" customHeight="1" spans="1:6">
      <c r="A7" s="5" t="s">
        <v>11</v>
      </c>
      <c r="B7" s="6">
        <v>240</v>
      </c>
      <c r="C7" s="7">
        <v>18</v>
      </c>
      <c r="D7" s="6">
        <v>240</v>
      </c>
      <c r="E7" s="6" t="str">
        <f t="shared" si="0"/>
        <v>库存够</v>
      </c>
      <c r="F7" s="8" t="str">
        <f t="shared" si="1"/>
        <v>偏低</v>
      </c>
    </row>
    <row r="8" ht="20.1" customHeight="1" spans="1:6">
      <c r="A8" s="9" t="s">
        <v>12</v>
      </c>
      <c r="B8" s="10">
        <v>240</v>
      </c>
      <c r="C8" s="11">
        <v>35</v>
      </c>
      <c r="D8" s="10">
        <v>239</v>
      </c>
      <c r="E8" s="10" t="str">
        <f t="shared" si="0"/>
        <v>补库存</v>
      </c>
      <c r="F8" s="12" t="str">
        <f t="shared" si="1"/>
        <v>偏高</v>
      </c>
    </row>
  </sheetData>
  <mergeCells count="1">
    <mergeCell ref="A1:F1"/>
  </mergeCells>
  <conditionalFormatting sqref="C3:C8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{adac387a-cee7-4fb0-a25a-433f292bd31c}</x14:id>
        </ext>
      </extLst>
    </cfRule>
  </conditionalFormatting>
  <pageMargins left="0.7" right="0.7" top="0.75" bottom="0.75" header="0.3" footer="0.3"/>
  <pageSetup paperSize="9" orientation="portrait"/>
  <headerFooter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ac387a-cee7-4fb0-a25a-433f292bd31c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C3:C8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2021-02-20T09:14:00Z</dcterms:created>
  <dcterms:modified xsi:type="dcterms:W3CDTF">2022-06-02T01:37:03Z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